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<sst xmlns="http://schemas.openxmlformats.org/spreadsheetml/2006/main" count="119" uniqueCount="63">
  <si>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机构名称</t>
  </si>
  <si>
    <t>关联单证号</t>
  </si>
  <si>
    <t>导入日期</t>
  </si>
  <si>
    <t>签单日期</t>
  </si>
  <si>
    <t>保单号</t>
  </si>
  <si>
    <t>总保费</t>
  </si>
  <si>
    <t>净保费</t>
  </si>
  <si>
    <t>结算金额</t>
  </si>
  <si>
    <t>金额1</t>
  </si>
  <si>
    <t>金额2</t>
  </si>
  <si>
    <t>金额1+2</t>
  </si>
  <si>
    <t>对比</t>
  </si>
  <si>
    <t>险种</t>
  </si>
  <si>
    <t>车牌号</t>
  </si>
  <si>
    <t>车架号</t>
  </si>
  <si>
    <t>手续费比例</t>
  </si>
  <si>
    <t>投保人</t>
  </si>
  <si>
    <t>投保人身份证号</t>
  </si>
  <si>
    <t>支付渠道</t>
  </si>
  <si>
    <t>对账批次号</t>
  </si>
  <si>
    <t>起保日期</t>
  </si>
  <si>
    <t>终保日期</t>
  </si>
  <si>
    <t>状态</t>
  </si>
  <si>
    <t>车型</t>
  </si>
  <si>
    <t>人保评分</t>
  </si>
  <si>
    <t>是否新能源</t>
  </si>
  <si>
    <t>新续转标志</t>
  </si>
  <si>
    <t>使用性质</t>
  </si>
  <si>
    <t>三责保额</t>
  </si>
  <si>
    <t>流水类型</t>
  </si>
  <si>
    <t>出险次数</t>
  </si>
  <si>
    <t>认领人</t>
  </si>
  <si>
    <t>服务经理工号</t>
  </si>
  <si>
    <t>认领状态</t>
  </si>
  <si>
    <t>是否联合出单</t>
  </si>
  <si>
    <t>核心系统</t>
  </si>
  <si>
    <t>PEBS202641150000040487</t>
  </si>
  <si>
    <t>2026/5/9 16:37:33</t>
  </si>
  <si>
    <t>2026/5/7 10:08:58</t>
  </si>
  <si>
    <t>PDZA202641150000073191</t>
  </si>
  <si>
    <t/>
  </si>
  <si>
    <t>交强险</t>
  </si>
  <si>
    <t>豫SS7X32</t>
  </si>
  <si>
    <t>LSVCJ6A42DN085010</t>
  </si>
  <si>
    <t>熊*</t>
  </si>
  <si>
    <t>银行代付BA</t>
  </si>
  <si>
    <t>262605测试</t>
  </si>
  <si>
    <t>2026/6/1 0:00:00</t>
  </si>
  <si>
    <t>2027/5/31 0:00:00</t>
  </si>
  <si>
    <t>54</t>
  </si>
  <si>
    <t>False</t>
  </si>
  <si>
    <t>02</t>
  </si>
  <si>
    <t>01</t>
  </si>
  <si>
    <t>代支付-价值抵扣</t>
  </si>
  <si>
    <t>淮滨续保-陈荣</t>
  </si>
  <si>
    <t>已认领</t>
  </si>
  <si>
    <t>是</t>
  </si>
  <si>
    <t>2026/5/9 16:37:34</t>
  </si>
  <si>
    <t>2026/5/7 10:08:57</t>
  </si>
  <si>
    <t>PDAA202641150000058873</t>
  </si>
  <si>
    <t>商业车险</t>
  </si>
  <si>
    <t>PEBS202641150000039790</t>
  </si>
  <si>
    <t>驾意险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</si>
</sst>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4"/>
  <sheetViews>
    <sheetView tabSelected="1" topLeftCell="E1" workbookViewId="0">
      <selection activeCell="S4" sqref="S2 S3 S4"/>
    </sheetView>
  </sheetViews>
  <sheetFormatPr defaultColWidth="9" defaultRowHeight="14.4" outlineLevelRow="3"/>
  <cols>
    <col min="2" max="2" width="33" customWidth="1"/>
    <col min="3" max="3" width="17.2222222222222" customWidth="1"/>
    <col min="4" max="4" width="24.2222222222222" customWidth="1"/>
    <col min="5" max="5" width="41.3333333333333" customWidth="1"/>
    <col min="14" max="14" width="18.3333333333333" customWidth="1"/>
    <col min="15" max="15" width="21.3333333333333" customWidth="1"/>
    <col min="19" max="19" width="17.6666666666667" customWidth="1"/>
    <col min="22" max="22" width="23.2222222222222" customWidth="1"/>
  </cols>
  <sheetData>
    <row r="1" s="1" customFormat="1" ht="15.6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="1" customFormat="1" ht="15.6" spans="1:3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3">
        <v>760</v>
      </c>
      <c r="G2" s="2" t="s">
        <v>40</v>
      </c>
      <c r="H2" s="3">
        <v>21.51</v>
      </c>
      <c r="I2" s="3"/>
      <c r="J2" s="3">
        <v>21.51</v>
      </c>
      <c r="K2" s="3">
        <f>I2+J2</f>
        <v>21.51</v>
      </c>
      <c r="L2" s="3">
        <f>IF(K2=H2,1,2)</f>
        <v>1</v>
      </c>
      <c r="M2" s="2" t="s">
        <v>41</v>
      </c>
      <c r="N2" s="2" t="s">
        <v>42</v>
      </c>
      <c r="O2" s="2" t="s">
        <v>43</v>
      </c>
      <c r="P2" s="3">
        <v>3</v>
      </c>
      <c r="Q2" s="2" t="s">
        <v>44</v>
      </c>
      <c r="R2" s="2" t="s">
        <v>40</v>
      </c>
      <c r="S2" s="2" t="s">
        <v>45</v>
      </c>
      <c r="T2" s="2" t="s">
        <v>46</v>
      </c>
      <c r="U2" s="2" t="s">
        <v>47</v>
      </c>
      <c r="V2" s="2" t="s">
        <v>48</v>
      </c>
      <c r="W2" s="2" t="s">
        <v>40</v>
      </c>
      <c r="X2" s="2" t="s">
        <v>40</v>
      </c>
      <c r="Y2" s="2" t="s">
        <v>49</v>
      </c>
      <c r="Z2" s="2" t="s">
        <v>50</v>
      </c>
      <c r="AA2" s="2" t="s">
        <v>51</v>
      </c>
      <c r="AB2" s="2" t="s">
        <v>52</v>
      </c>
      <c r="AC2" s="2" t="s">
        <v>40</v>
      </c>
      <c r="AD2" s="2" t="s">
        <v>53</v>
      </c>
      <c r="AE2" s="2" t="s">
        <v>40</v>
      </c>
      <c r="AF2" s="2" t="s">
        <v>54</v>
      </c>
      <c r="AG2" s="2" t="s">
        <v>40</v>
      </c>
      <c r="AH2" s="2" t="s">
        <v>55</v>
      </c>
      <c r="AI2" s="2" t="s">
        <v>56</v>
      </c>
    </row>
    <row r="3" s="1" customFormat="1" ht="15.6" spans="1:35">
      <c r="A3" s="2" t="s">
        <v>35</v>
      </c>
      <c r="B3" s="2" t="s">
        <v>36</v>
      </c>
      <c r="C3" s="2" t="s">
        <v>57</v>
      </c>
      <c r="D3" s="2" t="s">
        <v>58</v>
      </c>
      <c r="E3" s="2" t="s">
        <v>59</v>
      </c>
      <c r="F3" s="3">
        <v>955.58</v>
      </c>
      <c r="G3" s="2" t="s">
        <v>40</v>
      </c>
      <c r="H3" s="3">
        <v>63.1</v>
      </c>
      <c r="I3" s="3">
        <v>63.1</v>
      </c>
      <c r="J3" s="3"/>
      <c r="K3" s="3">
        <f>I3+J3</f>
        <v>63.1</v>
      </c>
      <c r="L3" s="3">
        <f>IF(K3=H3,1,2)</f>
        <v>1</v>
      </c>
      <c r="M3" s="2" t="s">
        <v>60</v>
      </c>
      <c r="N3" s="2" t="s">
        <v>42</v>
      </c>
      <c r="O3" s="2" t="s">
        <v>43</v>
      </c>
      <c r="P3" s="3">
        <v>7</v>
      </c>
      <c r="Q3" s="2" t="s">
        <v>44</v>
      </c>
      <c r="R3" s="2" t="s">
        <v>40</v>
      </c>
      <c r="S3" s="2" t="s">
        <v>45</v>
      </c>
      <c r="T3" s="2" t="s">
        <v>46</v>
      </c>
      <c r="U3" s="2" t="s">
        <v>47</v>
      </c>
      <c r="V3" s="2" t="s">
        <v>48</v>
      </c>
      <c r="W3" s="2" t="s">
        <v>40</v>
      </c>
      <c r="X3" s="2" t="s">
        <v>40</v>
      </c>
      <c r="Y3" s="2" t="s">
        <v>49</v>
      </c>
      <c r="Z3" s="2" t="s">
        <v>50</v>
      </c>
      <c r="AA3" s="2" t="s">
        <v>51</v>
      </c>
      <c r="AB3" s="2" t="s">
        <v>52</v>
      </c>
      <c r="AC3" s="2" t="s">
        <v>40</v>
      </c>
      <c r="AD3" s="2" t="s">
        <v>53</v>
      </c>
      <c r="AE3" s="2" t="s">
        <v>40</v>
      </c>
      <c r="AF3" s="2" t="s">
        <v>54</v>
      </c>
      <c r="AG3" s="2" t="s">
        <v>40</v>
      </c>
      <c r="AH3" s="2" t="s">
        <v>55</v>
      </c>
      <c r="AI3" s="2" t="s">
        <v>56</v>
      </c>
    </row>
    <row r="4" s="1" customFormat="1" ht="15.6" spans="1:35">
      <c r="A4" s="2" t="s">
        <v>35</v>
      </c>
      <c r="B4" s="2" t="s">
        <v>40</v>
      </c>
      <c r="C4" s="2" t="s">
        <v>57</v>
      </c>
      <c r="D4" s="2" t="s">
        <v>58</v>
      </c>
      <c r="E4" s="2" t="s">
        <v>61</v>
      </c>
      <c r="F4" s="3">
        <v>420</v>
      </c>
      <c r="G4" s="2" t="s">
        <v>40</v>
      </c>
      <c r="H4" s="3">
        <v>79</v>
      </c>
      <c r="I4" s="3">
        <v>79</v>
      </c>
      <c r="J4" s="3"/>
      <c r="K4" s="3">
        <f>I4+J4</f>
        <v>79</v>
      </c>
      <c r="L4" s="3">
        <f>IF(K4=H4,1,2)</f>
        <v>1</v>
      </c>
      <c r="M4" s="2" t="s">
        <v>62</v>
      </c>
      <c r="N4" s="2" t="s">
        <v>42</v>
      </c>
      <c r="O4" s="2" t="s">
        <v>43</v>
      </c>
      <c r="P4" s="3">
        <v>19.94</v>
      </c>
      <c r="Q4" s="2" t="s">
        <v>44</v>
      </c>
      <c r="R4" s="2" t="s">
        <v>40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40</v>
      </c>
      <c r="X4" s="2" t="s">
        <v>40</v>
      </c>
      <c r="Y4" s="2" t="s">
        <v>40</v>
      </c>
      <c r="Z4" s="2" t="s">
        <v>40</v>
      </c>
      <c r="AA4" s="2" t="s">
        <v>40</v>
      </c>
      <c r="AB4" s="2" t="s">
        <v>40</v>
      </c>
      <c r="AC4" s="2" t="s">
        <v>40</v>
      </c>
      <c r="AD4" s="2" t="s">
        <v>53</v>
      </c>
      <c r="AE4" s="2" t="s">
        <v>40</v>
      </c>
      <c r="AF4" s="2" t="s">
        <v>54</v>
      </c>
      <c r="AG4" s="2" t="s">
        <v>40</v>
      </c>
      <c r="AH4" s="2" t="s">
        <v>55</v>
      </c>
      <c r="AI4" s="2" t="s">
        <v>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2026-05-25T03:05:14Z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4E19DC85E7EB45A2AA865E23590C45B1_12</vt:lpwstr>
  </property>
  <property fmtid="{D5CDD505-2E9C-101B-9397-08002B2CF9AE}" pid="4" name="CalculationRule">
    <vt:i4>0</vt:i4>
  </property>
</Properties>
</file>