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<sst xmlns="http://schemas.openxmlformats.org/spreadsheetml/2006/main" count="119" uniqueCount="64">
  <si>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机构名称</t>
  </si>
  <si>
    <t>关联单证号</t>
  </si>
  <si>
    <t>导入日期</t>
  </si>
  <si>
    <t>签单日期</t>
  </si>
  <si>
    <t>保单号</t>
  </si>
  <si>
    <t>总保费</t>
  </si>
  <si>
    <t>净保费</t>
  </si>
  <si>
    <t>结算金额</t>
  </si>
  <si>
    <t>金额1</t>
  </si>
  <si>
    <t>金额2</t>
  </si>
  <si>
    <t>金额1+2</t>
  </si>
  <si>
    <t>对比</t>
  </si>
  <si>
    <t>险种</t>
  </si>
  <si>
    <t>车牌号</t>
  </si>
  <si>
    <t>车架号</t>
  </si>
  <si>
    <t>手续费比例</t>
  </si>
  <si>
    <t>投保人</t>
  </si>
  <si>
    <t>支付渠道</t>
  </si>
  <si>
    <t>对账批次号</t>
  </si>
  <si>
    <t>流水类型</t>
  </si>
  <si>
    <t>起保日期</t>
  </si>
  <si>
    <t>终保日期</t>
  </si>
  <si>
    <t>状态</t>
  </si>
  <si>
    <t>车型</t>
  </si>
  <si>
    <t>人保评分</t>
  </si>
  <si>
    <t>是否新能源</t>
  </si>
  <si>
    <t>新续转标志</t>
  </si>
  <si>
    <t>使用性质</t>
  </si>
  <si>
    <t>三责保额</t>
  </si>
  <si>
    <t>车上人员司机保额</t>
  </si>
  <si>
    <t>出险次数</t>
  </si>
  <si>
    <t>认领人</t>
  </si>
  <si>
    <t>服务经理工号</t>
  </si>
  <si>
    <t>认领状态</t>
  </si>
  <si>
    <t>是否联合出单</t>
  </si>
  <si>
    <t>核心系统</t>
  </si>
  <si>
    <t/>
  </si>
  <si>
    <t>2026/5/9 16:37:35</t>
  </si>
  <si>
    <t>2026/5/7 9:24:42</t>
  </si>
  <si>
    <t>PEBS202641150000040444</t>
  </si>
  <si>
    <t>驾意险</t>
  </si>
  <si>
    <t>豫SC0016</t>
  </si>
  <si>
    <t>WP1AG2924ELA26685</t>
  </si>
  <si>
    <t>周*</t>
  </si>
  <si>
    <t>银行代付BA</t>
  </si>
  <si>
    <t>262605测试</t>
  </si>
  <si>
    <t>代支付-价值抵扣</t>
  </si>
  <si>
    <t>2026/6/3 0:00:00</t>
  </si>
  <si>
    <t>2027/6/2 0:00:00</t>
  </si>
  <si>
    <t>电商续二-余辉</t>
  </si>
  <si>
    <t>已认领</t>
  </si>
  <si>
    <t>是</t>
  </si>
  <si>
    <t>2026/5/9 16:37:33</t>
  </si>
  <si>
    <t>2026/5/7 9:24:41</t>
  </si>
  <si>
    <t>PDZA202641150000073100</t>
  </si>
  <si>
    <t>交强险</t>
  </si>
  <si>
    <r>
      <rPr>
        <sz val="10"/>
        <rFont val="宋体"/>
        <charset val="0"/>
      </rPr>
      <t>代支付</t>
    </r>
    <r>
      <rPr>
        <sz val="10"/>
        <rFont val="Arial"/>
        <charset val="0"/>
      </rPr>
      <t>-</t>
    </r>
    <r>
      <rPr>
        <sz val="10"/>
        <rFont val="宋体"/>
        <charset val="0"/>
      </rPr>
      <t>价值抵扣</t>
    </r>
  </si>
  <si>
    <t>2026/6/2 0:00:00</t>
  </si>
  <si>
    <t>34</t>
  </si>
  <si>
    <t>False</t>
  </si>
  <si>
    <t>02</t>
  </si>
  <si>
    <t>01</t>
  </si>
  <si>
    <t>PDAA202641150000058803</t>
  </si>
  <si>
    <t>商业车险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</si>
</sst>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9.75"/>
      <color rgb="FF333333"/>
      <name val="微软雅黑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3" borderId="4">
      <alignment vertical="center"/>
    </xf>
    <xf numFmtId="0" fontId="14" fillId="4" borderId="5">
      <alignment vertical="center"/>
    </xf>
    <xf numFmtId="0" fontId="15" fillId="4" borderId="4">
      <alignment vertical="center"/>
    </xf>
    <xf numFmtId="0" fontId="16" fillId="5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Font="1">
      <alignment vertical="center"/>
    </xf>
    <xf numFmtId="0" fontId="4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4"/>
  <sheetViews>
    <sheetView tabSelected="1" workbookViewId="0">
      <selection activeCell="A4" sqref="A4"/>
    </sheetView>
  </sheetViews>
  <sheetFormatPr defaultColWidth="9" defaultRowHeight="14.4" outlineLevelRow="3"/>
  <cols>
    <col min="2" max="2" width="43.3333333333333" customWidth="1"/>
    <col min="3" max="3" width="15" customWidth="1"/>
    <col min="5" max="5" width="24.8888888888889" customWidth="1"/>
    <col min="13" max="13" width="18.6666666666667" customWidth="1"/>
    <col min="14" max="14" width="32.8888888888889" customWidth="1"/>
    <col min="18" max="18" width="29.1111111111111" customWidth="1"/>
    <col min="19" max="19" width="25.7777777777778" customWidth="1"/>
    <col min="20" max="20" width="19.1111111111111" customWidth="1"/>
    <col min="21" max="21" width="22.6666666666667" customWidth="1"/>
    <col min="22" max="22" width="22.8888888888889" customWidth="1"/>
  </cols>
  <sheetData>
    <row r="1" s="1" customFormat="1" ht="15.6" spans="1: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</row>
    <row r="2" s="1" customFormat="1" ht="15.6" spans="1:35">
      <c r="A2" s="2" t="s">
        <v>35</v>
      </c>
      <c r="B2" s="2" t="s">
        <v>36</v>
      </c>
      <c r="C2" s="2" t="s">
        <v>37</v>
      </c>
      <c r="D2" s="2" t="s">
        <v>38</v>
      </c>
      <c r="E2" s="2" t="s">
        <v>39</v>
      </c>
      <c r="F2" s="3">
        <v>439</v>
      </c>
      <c r="G2" s="2" t="s">
        <v>36</v>
      </c>
      <c r="H2" s="3">
        <v>100</v>
      </c>
      <c r="I2" s="3">
        <v>100</v>
      </c>
      <c r="J2" s="3"/>
      <c r="K2" s="3">
        <f>I2+J2</f>
        <v>100</v>
      </c>
      <c r="L2" s="3">
        <f>IF(K2=H2,1,2)</f>
        <v>1</v>
      </c>
      <c r="M2" s="2" t="s">
        <v>40</v>
      </c>
      <c r="N2" s="2" t="s">
        <v>41</v>
      </c>
      <c r="O2" s="2" t="s">
        <v>42</v>
      </c>
      <c r="P2" s="3">
        <v>24.15</v>
      </c>
      <c r="Q2" s="2" t="s">
        <v>43</v>
      </c>
      <c r="R2" s="2" t="s">
        <v>44</v>
      </c>
      <c r="S2" s="2" t="s">
        <v>45</v>
      </c>
      <c r="T2" s="4" t="s">
        <v>46</v>
      </c>
      <c r="U2" s="2" t="s">
        <v>47</v>
      </c>
      <c r="V2" s="2" t="s">
        <v>48</v>
      </c>
      <c r="W2" s="2" t="s">
        <v>36</v>
      </c>
      <c r="X2" s="2" t="s">
        <v>36</v>
      </c>
      <c r="Y2" s="2" t="s">
        <v>36</v>
      </c>
      <c r="Z2" s="2" t="s">
        <v>36</v>
      </c>
      <c r="AA2" s="2" t="s">
        <v>36</v>
      </c>
      <c r="AB2" s="2" t="s">
        <v>36</v>
      </c>
      <c r="AC2" s="2" t="s">
        <v>36</v>
      </c>
      <c r="AD2" s="2" t="s">
        <v>36</v>
      </c>
      <c r="AE2" s="2" t="s">
        <v>36</v>
      </c>
      <c r="AF2" s="2" t="s">
        <v>49</v>
      </c>
      <c r="AG2" s="2" t="s">
        <v>36</v>
      </c>
      <c r="AH2" s="2" t="s">
        <v>50</v>
      </c>
      <c r="AI2" s="2" t="s">
        <v>51</v>
      </c>
    </row>
    <row r="3" s="1" customFormat="1" ht="15.6" spans="1:35">
      <c r="A3" s="2" t="s">
        <v>35</v>
      </c>
      <c r="B3" s="2" t="s">
        <v>39</v>
      </c>
      <c r="C3" s="2" t="s">
        <v>52</v>
      </c>
      <c r="D3" s="2" t="s">
        <v>53</v>
      </c>
      <c r="E3" s="2" t="s">
        <v>54</v>
      </c>
      <c r="F3" s="3">
        <v>950</v>
      </c>
      <c r="G3" s="2" t="s">
        <v>36</v>
      </c>
      <c r="H3" s="3">
        <v>26.89</v>
      </c>
      <c r="I3" s="3"/>
      <c r="J3" s="3">
        <v>26.89</v>
      </c>
      <c r="K3" s="3">
        <f>I3+J3</f>
        <v>26.89</v>
      </c>
      <c r="L3" s="3">
        <f>IF(K3=H3,1,2)</f>
        <v>1</v>
      </c>
      <c r="M3" s="2" t="s">
        <v>55</v>
      </c>
      <c r="N3" s="2" t="s">
        <v>41</v>
      </c>
      <c r="O3" s="2" t="s">
        <v>42</v>
      </c>
      <c r="P3" s="3">
        <v>3</v>
      </c>
      <c r="Q3" s="2" t="s">
        <v>43</v>
      </c>
      <c r="R3" s="2" t="s">
        <v>44</v>
      </c>
      <c r="S3" s="2" t="s">
        <v>45</v>
      </c>
      <c r="T3" s="5" t="s">
        <v>56</v>
      </c>
      <c r="U3" s="2" t="s">
        <v>57</v>
      </c>
      <c r="V3" s="2" t="s">
        <v>48</v>
      </c>
      <c r="W3" s="2" t="s">
        <v>36</v>
      </c>
      <c r="X3" s="2" t="s">
        <v>36</v>
      </c>
      <c r="Y3" s="2" t="s">
        <v>58</v>
      </c>
      <c r="Z3" s="2" t="s">
        <v>59</v>
      </c>
      <c r="AA3" s="2" t="s">
        <v>60</v>
      </c>
      <c r="AB3" s="2" t="s">
        <v>61</v>
      </c>
      <c r="AC3" s="2" t="s">
        <v>36</v>
      </c>
      <c r="AD3" s="2" t="s">
        <v>36</v>
      </c>
      <c r="AE3" s="2" t="s">
        <v>36</v>
      </c>
      <c r="AF3" s="2" t="s">
        <v>49</v>
      </c>
      <c r="AG3" s="2" t="s">
        <v>36</v>
      </c>
      <c r="AH3" s="2" t="s">
        <v>50</v>
      </c>
      <c r="AI3" s="2" t="s">
        <v>51</v>
      </c>
    </row>
    <row r="4" s="1" customFormat="1" ht="15.6" spans="1:35">
      <c r="A4" s="2" t="s">
        <v>35</v>
      </c>
      <c r="B4" s="2" t="s">
        <v>39</v>
      </c>
      <c r="C4" s="2" t="s">
        <v>52</v>
      </c>
      <c r="D4" s="2" t="s">
        <v>53</v>
      </c>
      <c r="E4" s="2" t="s">
        <v>62</v>
      </c>
      <c r="F4" s="3">
        <v>4716</v>
      </c>
      <c r="G4" s="2" t="s">
        <v>36</v>
      </c>
      <c r="H4" s="3">
        <v>311.43</v>
      </c>
      <c r="I4" s="3">
        <v>311.43</v>
      </c>
      <c r="J4" s="3"/>
      <c r="K4" s="3">
        <f>I4+J4</f>
        <v>311.43</v>
      </c>
      <c r="L4" s="3">
        <f>IF(K4=H4,1,2)</f>
        <v>1</v>
      </c>
      <c r="M4" s="2" t="s">
        <v>63</v>
      </c>
      <c r="N4" s="2" t="s">
        <v>41</v>
      </c>
      <c r="O4" s="2" t="s">
        <v>42</v>
      </c>
      <c r="P4" s="3">
        <v>7</v>
      </c>
      <c r="Q4" s="2" t="s">
        <v>43</v>
      </c>
      <c r="R4" t="s">
        <v>44</v>
      </c>
      <c r="S4" t="s">
        <v>45</v>
      </c>
      <c r="T4" s="4" t="s">
        <v>46</v>
      </c>
      <c r="U4" s="2" t="s">
        <v>47</v>
      </c>
      <c r="V4" s="2" t="s">
        <v>48</v>
      </c>
      <c r="W4" s="2" t="s">
        <v>36</v>
      </c>
      <c r="X4" s="2" t="s">
        <v>36</v>
      </c>
      <c r="Y4" s="2" t="s">
        <v>58</v>
      </c>
      <c r="Z4" s="2" t="s">
        <v>59</v>
      </c>
      <c r="AA4" s="2" t="s">
        <v>60</v>
      </c>
      <c r="AB4" s="2" t="s">
        <v>61</v>
      </c>
      <c r="AC4" s="2" t="s">
        <v>36</v>
      </c>
      <c r="AD4" s="2" t="s">
        <v>36</v>
      </c>
      <c r="AE4" s="2" t="s">
        <v>36</v>
      </c>
      <c r="AF4" s="2" t="s">
        <v>49</v>
      </c>
      <c r="AG4" s="2" t="s">
        <v>36</v>
      </c>
      <c r="AH4" s="2" t="s">
        <v>50</v>
      </c>
      <c r="AI4" s="2" t="s">
        <v>51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科易通</dc:creator>
  <cp:lastModifiedBy>皆非i</cp:lastModifiedBy>
  <dcterms:created xsi:type="dcterms:W3CDTF">2023-05-12T11:15:00Z</dcterms:created>
  <dcterms:modified xsi:type="dcterms:W3CDTF">2026-05-25T03:07:31Z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ED09AB670FE440DAB693B38E503C6759_12</vt:lpwstr>
  </property>
  <property fmtid="{D5CDD505-2E9C-101B-9397-08002B2CF9AE}" pid="4" name="CalculationRule">
    <vt:i4>0</vt:i4>
  </property>
</Properties>
</file>