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<sst xmlns="http://schemas.openxmlformats.org/spreadsheetml/2006/main" count="91" uniqueCount="60">
  <si>
    <t>机构名称</t>
  </si>
  <si>
    <t>关联单证号</t>
  </si>
  <si>
    <t>导入日期</t>
  </si>
  <si>
    <t>签单日期</t>
  </si>
  <si>
    <t>保单号</t>
  </si>
  <si>
    <t>总保费</t>
  </si>
  <si>
    <t>净保费</t>
  </si>
  <si>
    <t>结算金额</t>
  </si>
  <si>
    <t>金额1</t>
  </si>
  <si>
    <t>金额2</t>
  </si>
  <si>
    <t>金额1+2</t>
  </si>
  <si>
    <t>对比</t>
  </si>
  <si>
    <t>险种</t>
  </si>
  <si>
    <t>车牌号</t>
  </si>
  <si>
    <t>车架号</t>
  </si>
  <si>
    <t>手续费比例</t>
  </si>
  <si>
    <t>投保人</t>
  </si>
  <si>
    <t>投保人身份证号</t>
  </si>
  <si>
    <t>支付渠道</t>
  </si>
  <si>
    <t>对账批次号</t>
  </si>
  <si>
    <t>起保日期</t>
  </si>
  <si>
    <t>终保日期</t>
  </si>
  <si>
    <t>状态</t>
  </si>
  <si>
    <t>车型</t>
  </si>
  <si>
    <t>人保评分</t>
  </si>
  <si>
    <t>是否新能源</t>
  </si>
  <si>
    <t>新续转标志</t>
  </si>
  <si>
    <t>使用性质</t>
  </si>
  <si>
    <t>三责保额</t>
  </si>
  <si>
    <t>流水类型</t>
  </si>
  <si>
    <t>出险次数</t>
  </si>
  <si>
    <t>认领人</t>
  </si>
  <si>
    <t>服务经理工号</t>
  </si>
  <si>
    <t>认领状态</t>
  </si>
  <si>
    <t>是否联合出单</t>
  </si>
  <si>
    <t>核心系统</t>
  </si>
  <si>
    <t>PEBS202641150000039790</t>
  </si>
  <si>
    <t>2026/5/9 16:37:34</t>
  </si>
  <si>
    <t>2026/5/5 9:37:56</t>
  </si>
  <si>
    <t>PDZA202641150000071935</t>
  </si>
  <si>
    <t/>
  </si>
  <si>
    <t>交强险</t>
  </si>
  <si>
    <t>豫SS7P96</t>
  </si>
  <si>
    <t>LFV2A1BS8K4870366</t>
  </si>
  <si>
    <t>凌*</t>
  </si>
  <si>
    <t>银行代付BA</t>
  </si>
  <si>
    <t>262605测试</t>
  </si>
  <si>
    <t>2026/5/21 0:00:00</t>
  </si>
  <si>
    <t>2027/5/20 0:00:00</t>
  </si>
  <si>
    <t>39</t>
  </si>
  <si>
    <t>False</t>
  </si>
  <si>
    <t>02</t>
  </si>
  <si>
    <t>01</t>
  </si>
  <si>
    <t>代支付-价值抵扣</t>
  </si>
  <si>
    <t>固始续二-张杰迪</t>
  </si>
  <si>
    <t>已认领</t>
  </si>
  <si>
    <t>是</t>
  </si>
  <si>
    <t>2026/5/9 16:37:33</t>
  </si>
  <si>
    <t>PDAA202641150000057889</t>
  </si>
  <si>
    <t>商业车险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</si>
</sst>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1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2">
      <alignment vertical="center"/>
    </xf>
    <xf numFmtId="0" fontId="9" fillId="0" borderId="2">
      <alignment vertical="center"/>
    </xf>
    <xf numFmtId="0" fontId="10" fillId="0" borderId="3">
      <alignment vertical="center"/>
    </xf>
    <xf numFmtId="0" fontId="10" fillId="0" borderId="0">
      <alignment vertical="center"/>
    </xf>
    <xf numFmtId="0" fontId="11" fillId="3" borderId="4">
      <alignment vertical="center"/>
    </xf>
    <xf numFmtId="0" fontId="12" fillId="4" borderId="5">
      <alignment vertical="center"/>
    </xf>
    <xf numFmtId="0" fontId="13" fillId="4" borderId="4">
      <alignment vertical="center"/>
    </xf>
    <xf numFmtId="0" fontId="14" fillId="5" borderId="6">
      <alignment vertical="center"/>
    </xf>
    <xf numFmtId="0" fontId="15" fillId="0" borderId="7">
      <alignment vertical="center"/>
    </xf>
    <xf numFmtId="0" fontId="16" fillId="0" borderId="8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"/>
  <sheetViews>
    <sheetView tabSelected="1" topLeftCell="L1" workbookViewId="0">
      <selection activeCell="S1" sqref="S$1:T$1048576"/>
    </sheetView>
  </sheetViews>
  <sheetFormatPr defaultColWidth="9" defaultRowHeight="14.4" outlineLevelRow="2"/>
  <cols>
    <col min="2" max="2" width="36" customWidth="1"/>
    <col min="5" max="5" width="29.7777777777778" customWidth="1"/>
    <col min="14" max="14" width="20.5555555555556" customWidth="1"/>
    <col min="15" max="15" width="21.1111111111111" customWidth="1"/>
    <col min="18" max="18" width="14.5555555555556" customWidth="1"/>
    <col min="19" max="19" width="29.1111111111111" customWidth="1"/>
    <col min="20" max="20" width="25.7777777777778" customWidth="1"/>
    <col min="30" max="30" width="13.1111111111111" customWidth="1"/>
  </cols>
  <sheetData>
    <row r="1" s="1" customFormat="1" ht="16" customHeight="1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="1" customFormat="1" ht="15.6" spans="1:35">
      <c r="A2" s="2" t="s">
        <v>35</v>
      </c>
      <c r="B2" s="2" t="s">
        <v>36</v>
      </c>
      <c r="C2" s="2" t="s">
        <v>37</v>
      </c>
      <c r="D2" s="2" t="s">
        <v>38</v>
      </c>
      <c r="E2" s="2" t="s">
        <v>39</v>
      </c>
      <c r="F2" s="3">
        <v>950</v>
      </c>
      <c r="G2" s="2" t="s">
        <v>40</v>
      </c>
      <c r="H2" s="3">
        <v>26.89</v>
      </c>
      <c r="I2" s="3"/>
      <c r="J2" s="3">
        <v>26.89</v>
      </c>
      <c r="K2" s="3">
        <f>I2+J2</f>
        <v>26.89</v>
      </c>
      <c r="L2" s="3">
        <f>IF(K2=H2,1,2)</f>
        <v>1</v>
      </c>
      <c r="M2" s="2" t="s">
        <v>41</v>
      </c>
      <c r="N2" s="2" t="s">
        <v>42</v>
      </c>
      <c r="O2" s="2" t="s">
        <v>43</v>
      </c>
      <c r="P2" s="3">
        <v>3</v>
      </c>
      <c r="Q2" s="2" t="s">
        <v>44</v>
      </c>
      <c r="R2" s="2" t="s">
        <v>40</v>
      </c>
      <c r="S2" s="2" t="s">
        <v>45</v>
      </c>
      <c r="T2" s="2" t="s">
        <v>46</v>
      </c>
      <c r="U2" s="2" t="s">
        <v>47</v>
      </c>
      <c r="V2" s="2" t="s">
        <v>48</v>
      </c>
      <c r="W2" s="2" t="s">
        <v>40</v>
      </c>
      <c r="X2" s="2" t="s">
        <v>40</v>
      </c>
      <c r="Y2" s="2" t="s">
        <v>49</v>
      </c>
      <c r="Z2" s="2" t="s">
        <v>50</v>
      </c>
      <c r="AA2" s="2" t="s">
        <v>51</v>
      </c>
      <c r="AB2" s="2" t="s">
        <v>52</v>
      </c>
      <c r="AC2" s="2" t="s">
        <v>40</v>
      </c>
      <c r="AD2" s="2" t="s">
        <v>53</v>
      </c>
      <c r="AE2" s="2" t="s">
        <v>40</v>
      </c>
      <c r="AF2" s="2" t="s">
        <v>54</v>
      </c>
      <c r="AG2" s="2" t="s">
        <v>40</v>
      </c>
      <c r="AH2" s="2" t="s">
        <v>55</v>
      </c>
      <c r="AI2" s="2" t="s">
        <v>56</v>
      </c>
    </row>
    <row r="3" s="1" customFormat="1" ht="15.6" spans="1:35">
      <c r="A3" s="2" t="s">
        <v>35</v>
      </c>
      <c r="B3" s="2" t="s">
        <v>36</v>
      </c>
      <c r="C3" s="2" t="s">
        <v>57</v>
      </c>
      <c r="D3" s="2" t="s">
        <v>38</v>
      </c>
      <c r="E3" s="2" t="s">
        <v>58</v>
      </c>
      <c r="F3" s="3">
        <v>1157.35</v>
      </c>
      <c r="G3" s="2" t="s">
        <v>40</v>
      </c>
      <c r="H3" s="3">
        <v>76.43</v>
      </c>
      <c r="I3" s="3">
        <v>76.43</v>
      </c>
      <c r="J3" s="3"/>
      <c r="K3" s="3">
        <f>I3+J3</f>
        <v>76.43</v>
      </c>
      <c r="L3" s="3">
        <f>IF(K3=H3,1,2)</f>
        <v>1</v>
      </c>
      <c r="M3" s="2" t="s">
        <v>59</v>
      </c>
      <c r="N3" s="2" t="s">
        <v>42</v>
      </c>
      <c r="O3" s="2" t="s">
        <v>43</v>
      </c>
      <c r="P3" s="3">
        <v>7</v>
      </c>
      <c r="Q3" s="2" t="s">
        <v>44</v>
      </c>
      <c r="R3" s="2" t="s">
        <v>40</v>
      </c>
      <c r="S3" s="2" t="s">
        <v>45</v>
      </c>
      <c r="T3" s="2" t="s">
        <v>46</v>
      </c>
      <c r="U3" s="2" t="s">
        <v>47</v>
      </c>
      <c r="V3" s="2" t="s">
        <v>48</v>
      </c>
      <c r="W3" s="2" t="s">
        <v>40</v>
      </c>
      <c r="X3" s="2" t="s">
        <v>40</v>
      </c>
      <c r="Y3" s="2" t="s">
        <v>49</v>
      </c>
      <c r="Z3" s="2" t="s">
        <v>50</v>
      </c>
      <c r="AA3" s="2" t="s">
        <v>51</v>
      </c>
      <c r="AB3" s="2" t="s">
        <v>52</v>
      </c>
      <c r="AC3" s="2" t="s">
        <v>40</v>
      </c>
      <c r="AD3" s="2" t="s">
        <v>53</v>
      </c>
      <c r="AE3" s="2" t="s">
        <v>40</v>
      </c>
      <c r="AF3" s="2" t="s">
        <v>54</v>
      </c>
      <c r="AG3" s="2" t="s">
        <v>40</v>
      </c>
      <c r="AH3" s="2" t="s">
        <v>55</v>
      </c>
      <c r="AI3" s="2" t="s">
        <v>56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科易通</dc:creator>
  <cp:lastModifiedBy>皆非i</cp:lastModifiedBy>
  <dcterms:created xsi:type="dcterms:W3CDTF">2023-05-12T11:15:00Z</dcterms:created>
  <dcterms:modified xsi:type="dcterms:W3CDTF">2026-05-25T03:04:34Z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B8B1F5F70329470D9174DF2FCBF8A49A_12</vt:lpwstr>
  </property>
  <property fmtid="{D5CDD505-2E9C-101B-9397-08002B2CF9AE}" pid="4" name="CalculationRule">
    <vt:i4>0</vt:i4>
  </property>
</Properties>
</file>